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2021 год - Дума города\"/>
    </mc:Choice>
  </mc:AlternateContent>
  <bookViews>
    <workbookView xWindow="240" yWindow="375" windowWidth="28515" windowHeight="12300"/>
  </bookViews>
  <sheets>
    <sheet name="таблица 16 (Указы)" sheetId="1" r:id="rId1"/>
  </sheets>
  <definedNames>
    <definedName name="_xlnm.Print_Titles" localSheetId="0">'таблица 16 (Указы)'!$7:$7</definedName>
  </definedNames>
  <calcPr calcId="152511" calcMode="manual"/>
</workbook>
</file>

<file path=xl/calcChain.xml><?xml version="1.0" encoding="utf-8"?>
<calcChain xmlns="http://schemas.openxmlformats.org/spreadsheetml/2006/main">
  <c r="N16" i="1" l="1"/>
  <c r="N32" i="1" l="1"/>
  <c r="N24" i="1"/>
  <c r="N40" i="1"/>
  <c r="L16" i="1" l="1"/>
  <c r="N14" i="1"/>
  <c r="L15" i="1"/>
  <c r="M15" i="1"/>
  <c r="K15" i="1"/>
  <c r="K16" i="1" s="1"/>
  <c r="L23" i="1"/>
  <c r="L24" i="1" s="1"/>
  <c r="M23" i="1"/>
  <c r="M24" i="1" s="1"/>
  <c r="K23" i="1"/>
  <c r="K24" i="1" s="1"/>
  <c r="L14" i="1" l="1"/>
  <c r="M16" i="1"/>
  <c r="M14" i="1" s="1"/>
  <c r="K14" i="1"/>
  <c r="L22" i="1"/>
  <c r="L25" i="1" s="1"/>
  <c r="M22" i="1"/>
  <c r="M25" i="1" s="1"/>
  <c r="N22" i="1"/>
  <c r="N25" i="1" s="1"/>
  <c r="K22" i="1"/>
  <c r="K25" i="1" s="1"/>
  <c r="L30" i="1" l="1"/>
  <c r="M30" i="1"/>
  <c r="N30" i="1"/>
  <c r="K30" i="1"/>
  <c r="N33" i="1" l="1"/>
  <c r="M33" i="1"/>
  <c r="L33" i="1"/>
  <c r="K33" i="1"/>
  <c r="M17" i="1"/>
  <c r="L17" i="1"/>
  <c r="K17" i="1"/>
  <c r="L38" i="1" l="1"/>
  <c r="L41" i="1" s="1"/>
  <c r="K38" i="1"/>
  <c r="K41" i="1" s="1"/>
  <c r="N38" i="1"/>
  <c r="N41" i="1" s="1"/>
  <c r="M38" i="1"/>
  <c r="M41" i="1" s="1"/>
  <c r="I17" i="1"/>
  <c r="I41" i="1"/>
  <c r="I33" i="1"/>
  <c r="I25" i="1"/>
  <c r="N17" i="1" l="1"/>
  <c r="O33" i="1" l="1"/>
  <c r="P33" i="1"/>
  <c r="Q33" i="1"/>
  <c r="O17" i="1"/>
  <c r="P17" i="1"/>
  <c r="H17" i="1" l="1"/>
  <c r="H41" i="1"/>
  <c r="H33" i="1"/>
  <c r="H25" i="1"/>
  <c r="Q17" i="1" l="1"/>
  <c r="G38" i="1"/>
  <c r="G41" i="1" s="1"/>
  <c r="G37" i="1"/>
  <c r="G32" i="1"/>
  <c r="G30" i="1"/>
  <c r="G33" i="1" s="1"/>
  <c r="G29" i="1"/>
  <c r="G24" i="1"/>
  <c r="G22" i="1"/>
  <c r="G25" i="1" s="1"/>
  <c r="G21" i="1"/>
  <c r="G16" i="1"/>
  <c r="G14" i="1"/>
  <c r="G17" i="1" s="1"/>
  <c r="G13" i="1"/>
  <c r="O41" i="1" l="1"/>
  <c r="P41" i="1"/>
  <c r="Q41" i="1"/>
  <c r="Q25" i="1"/>
  <c r="O25" i="1"/>
  <c r="P25" i="1"/>
  <c r="F41" i="1"/>
  <c r="E41" i="1"/>
  <c r="D41" i="1"/>
  <c r="F33" i="1"/>
  <c r="E33" i="1"/>
  <c r="D33" i="1"/>
  <c r="F25" i="1"/>
  <c r="E25" i="1"/>
  <c r="D25" i="1"/>
  <c r="E17" i="1"/>
  <c r="F17" i="1"/>
  <c r="D17" i="1"/>
  <c r="Q37" i="1"/>
  <c r="P37" i="1"/>
  <c r="O37" i="1"/>
  <c r="Q36" i="1"/>
  <c r="P36" i="1"/>
  <c r="O36" i="1"/>
  <c r="Q29" i="1"/>
  <c r="P29" i="1"/>
  <c r="O29" i="1"/>
  <c r="Q28" i="1"/>
  <c r="P28" i="1"/>
  <c r="O28" i="1"/>
  <c r="P21" i="1"/>
  <c r="O21" i="1"/>
  <c r="Q20" i="1"/>
  <c r="P20" i="1"/>
  <c r="O20" i="1"/>
  <c r="Q13" i="1"/>
  <c r="Q12" i="1"/>
  <c r="P13" i="1"/>
  <c r="P12" i="1"/>
  <c r="O13" i="1"/>
  <c r="O12" i="1"/>
  <c r="Q15" i="1"/>
  <c r="O15" i="1" l="1"/>
  <c r="P15" i="1"/>
  <c r="O23" i="1"/>
  <c r="P39" i="1"/>
  <c r="Q39" i="1"/>
  <c r="O39" i="1"/>
  <c r="O31" i="1"/>
  <c r="P31" i="1"/>
  <c r="Q31" i="1"/>
  <c r="P24" i="1"/>
  <c r="O24" i="1"/>
  <c r="Q24" i="1"/>
  <c r="P23" i="1"/>
  <c r="O14" i="1" l="1"/>
  <c r="Q14" i="1"/>
  <c r="P14" i="1"/>
  <c r="Q16" i="1"/>
  <c r="P16" i="1"/>
  <c r="O16" i="1"/>
  <c r="P38" i="1"/>
  <c r="Q38" i="1"/>
  <c r="O38" i="1"/>
  <c r="P40" i="1"/>
  <c r="O40" i="1"/>
  <c r="Q40" i="1"/>
  <c r="O32" i="1"/>
  <c r="Q32" i="1"/>
  <c r="P32" i="1"/>
  <c r="Q22" i="1"/>
  <c r="P22" i="1"/>
  <c r="O22" i="1"/>
  <c r="P30" i="1" l="1"/>
  <c r="O30" i="1"/>
  <c r="Q30" i="1"/>
  <c r="Q23" i="1" l="1"/>
  <c r="Q21" i="1"/>
</calcChain>
</file>

<file path=xl/sharedStrings.xml><?xml version="1.0" encoding="utf-8"?>
<sst xmlns="http://schemas.openxmlformats.org/spreadsheetml/2006/main" count="74" uniqueCount="49">
  <si>
    <t>№ п/п</t>
  </si>
  <si>
    <t>Категория работников в соответствии с указами Президента РФ, показатели средней заработной платы</t>
  </si>
  <si>
    <t>отчёт за 2013 год</t>
  </si>
  <si>
    <t>отчёт за 2016 год</t>
  </si>
  <si>
    <t>1.</t>
  </si>
  <si>
    <t>1.1.</t>
  </si>
  <si>
    <t>Целевые показатели, установленные для ОМСУ Депобразованием и молодёжи Югры, с учётом мер по оптимизации расходов*</t>
  </si>
  <si>
    <t xml:space="preserve">  - среднесписочная численность работников, человек</t>
  </si>
  <si>
    <t xml:space="preserve">  - средняя заработная плата, рублей</t>
  </si>
  <si>
    <t>Расходы по фонду оплаты труда  с начислениями с учётом всех источников финансирования, тыс.руб.</t>
  </si>
  <si>
    <t xml:space="preserve">  - заработная плата, тыс.руб.</t>
  </si>
  <si>
    <t xml:space="preserve">  - начисления на оплату труда, тыс.руб.</t>
  </si>
  <si>
    <t>х</t>
  </si>
  <si>
    <t>1.2.</t>
  </si>
  <si>
    <t>1.3.</t>
  </si>
  <si>
    <t>2.</t>
  </si>
  <si>
    <t>Работники учреждений культуры</t>
  </si>
  <si>
    <t>Целевые показатели, установленные для ОМСУ Депкультуры Югры, с учётом мер по оптимизации расходов*</t>
  </si>
  <si>
    <t>Педагогические работники Учреждений дополнительного образования детей (ведомства образования, культуры, физической культуры и спорта)</t>
  </si>
  <si>
    <t>1.2.2.</t>
  </si>
  <si>
    <t>Педагогические работники, в т.ч.:</t>
  </si>
  <si>
    <t>Образовательных учреждений в сфере общего образования (в части субвенции на реализацию основных общеобразовательных программ)</t>
  </si>
  <si>
    <t>Дошкольных образовательных учреждений (в части субвенции на реализацию дошкольными образовательными организациями основных общеобразовательных программ дошкольного образования)</t>
  </si>
  <si>
    <t xml:space="preserve"> 1.1.1.</t>
  </si>
  <si>
    <t>1.1.2.</t>
  </si>
  <si>
    <t>1.1.3.</t>
  </si>
  <si>
    <t xml:space="preserve"> 1.2.1.</t>
  </si>
  <si>
    <t>1.2.3.</t>
  </si>
  <si>
    <t>1.3.1.</t>
  </si>
  <si>
    <t>1.3.2.</t>
  </si>
  <si>
    <t>1.3.3.</t>
  </si>
  <si>
    <t>отчёт за 2014 год</t>
  </si>
  <si>
    <t>отчёт за 2015 год</t>
  </si>
  <si>
    <t>Прирост ФОТ к 2013 году - всего, тыс.руб.</t>
  </si>
  <si>
    <t>% исполнения к</t>
  </si>
  <si>
    <t>показателям, доведенных Депобразованием  и молодежи Югры и Депкультурой Югры</t>
  </si>
  <si>
    <t>к утвержденному плану</t>
  </si>
  <si>
    <t>к уточненному плану</t>
  </si>
  <si>
    <t>к пояснительной записке</t>
  </si>
  <si>
    <t>Исполнено 2017 год</t>
  </si>
  <si>
    <t>Исполнено 2018 год</t>
  </si>
  <si>
    <t>Исполнено 2019 год</t>
  </si>
  <si>
    <t>Исполнено 2020 год</t>
  </si>
  <si>
    <t>Приложение № 13</t>
  </si>
  <si>
    <t>план на 2021 год с учетом достижения целевых показателей, доведенных Депобразованием  и молодежи Югры и Депкультурой Югры</t>
  </si>
  <si>
    <t xml:space="preserve">Утверждённый план на 2021 год </t>
  </si>
  <si>
    <t>Уточненный план на 2021 год</t>
  </si>
  <si>
    <t>Исполнено 2021 год</t>
  </si>
  <si>
    <t>Информация о выполнении значений соотношения средней заработной платы отдельных категорий работников к средней заработной плате, установленной отраслевыми Департаментами автономного округа в сфере образования и культуры, в связи с реализацией указов Президента Российской Федерации в 2013-2021 годах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</si>
</sst>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5" fillId="0" borderId="0"/>
    <xf numFmtId="0" fontId="1" fillId="0" borderId="0"/>
    <xf numFmtId="0" fontId="3" fillId="0" borderId="0"/>
    <xf numFmtId="0" fontId="2" fillId="0" borderId="0"/>
  </cellStyleXfs>
  <cellXfs count="50">
    <xf numFmtId="0" fontId="0" fillId="0" borderId="0" xfId="0"/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/>
    <xf numFmtId="0" fontId="8" fillId="0" borderId="0" xfId="0" applyFont="1" applyAlignment="1">
      <alignment horizontal="left" vertical="center" wrapText="1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top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/>
    </xf>
    <xf numFmtId="0" fontId="9" fillId="0" borderId="0" xfId="0" applyFont="1"/>
    <xf numFmtId="0" fontId="11" fillId="0" borderId="0" xfId="0" applyFont="1"/>
    <xf numFmtId="0" fontId="6" fillId="0" borderId="0" xfId="8" applyFont="1" applyAlignment="1">
      <alignment horizontal="right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164" fontId="8" fillId="0" borderId="0" xfId="0" applyNumberFormat="1" applyFont="1"/>
    <xf numFmtId="164" fontId="12" fillId="0" borderId="0" xfId="0" applyNumberFormat="1" applyFont="1"/>
    <xf numFmtId="164" fontId="8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center" vertical="top"/>
    </xf>
    <xf numFmtId="164" fontId="8" fillId="3" borderId="1" xfId="0" applyNumberFormat="1" applyFont="1" applyFill="1" applyBorder="1" applyAlignment="1">
      <alignment horizontal="center" vertical="top"/>
    </xf>
    <xf numFmtId="164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4" fontId="13" fillId="3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1"/>
    <cellStyle name="Обычный 4" xfId="6"/>
    <cellStyle name="Обычный 5" xfId="7"/>
    <cellStyle name="Обычный 6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A7" zoomScale="110" zoomScaleNormal="110" workbookViewId="0">
      <pane xSplit="2" ySplit="2" topLeftCell="C15" activePane="bottomRight" state="frozen"/>
      <selection activeCell="A7" sqref="A7"/>
      <selection pane="topRight" activeCell="C7" sqref="C7"/>
      <selection pane="bottomLeft" activeCell="A9" sqref="A9"/>
      <selection pane="bottomRight" activeCell="T8" sqref="T8"/>
    </sheetView>
  </sheetViews>
  <sheetFormatPr defaultRowHeight="11.25" x14ac:dyDescent="0.2"/>
  <cols>
    <col min="1" max="1" width="6.7109375" style="5" customWidth="1"/>
    <col min="2" max="2" width="35" style="5" customWidth="1"/>
    <col min="3" max="7" width="8.7109375" style="5" customWidth="1"/>
    <col min="8" max="10" width="9" style="5" customWidth="1"/>
    <col min="11" max="11" width="11.42578125" style="5" customWidth="1"/>
    <col min="12" max="12" width="9" style="5" customWidth="1"/>
    <col min="13" max="13" width="10" style="5" customWidth="1"/>
    <col min="14" max="14" width="9" style="5" customWidth="1"/>
    <col min="15" max="15" width="10.42578125" style="5" customWidth="1"/>
    <col min="16" max="17" width="8.7109375" style="5" customWidth="1"/>
    <col min="18" max="264" width="9.140625" style="5"/>
    <col min="265" max="265" width="6.7109375" style="5" customWidth="1"/>
    <col min="266" max="266" width="137.5703125" style="5" customWidth="1"/>
    <col min="267" max="267" width="16.42578125" style="5" customWidth="1"/>
    <col min="268" max="268" width="15.28515625" style="5" customWidth="1"/>
    <col min="269" max="269" width="17.140625" style="5" customWidth="1"/>
    <col min="270" max="270" width="16.5703125" style="5" customWidth="1"/>
    <col min="271" max="520" width="9.140625" style="5"/>
    <col min="521" max="521" width="6.7109375" style="5" customWidth="1"/>
    <col min="522" max="522" width="137.5703125" style="5" customWidth="1"/>
    <col min="523" max="523" width="16.42578125" style="5" customWidth="1"/>
    <col min="524" max="524" width="15.28515625" style="5" customWidth="1"/>
    <col min="525" max="525" width="17.140625" style="5" customWidth="1"/>
    <col min="526" max="526" width="16.5703125" style="5" customWidth="1"/>
    <col min="527" max="776" width="9.140625" style="5"/>
    <col min="777" max="777" width="6.7109375" style="5" customWidth="1"/>
    <col min="778" max="778" width="137.5703125" style="5" customWidth="1"/>
    <col min="779" max="779" width="16.42578125" style="5" customWidth="1"/>
    <col min="780" max="780" width="15.28515625" style="5" customWidth="1"/>
    <col min="781" max="781" width="17.140625" style="5" customWidth="1"/>
    <col min="782" max="782" width="16.5703125" style="5" customWidth="1"/>
    <col min="783" max="1032" width="9.140625" style="5"/>
    <col min="1033" max="1033" width="6.7109375" style="5" customWidth="1"/>
    <col min="1034" max="1034" width="137.5703125" style="5" customWidth="1"/>
    <col min="1035" max="1035" width="16.42578125" style="5" customWidth="1"/>
    <col min="1036" max="1036" width="15.28515625" style="5" customWidth="1"/>
    <col min="1037" max="1037" width="17.140625" style="5" customWidth="1"/>
    <col min="1038" max="1038" width="16.5703125" style="5" customWidth="1"/>
    <col min="1039" max="1288" width="9.140625" style="5"/>
    <col min="1289" max="1289" width="6.7109375" style="5" customWidth="1"/>
    <col min="1290" max="1290" width="137.5703125" style="5" customWidth="1"/>
    <col min="1291" max="1291" width="16.42578125" style="5" customWidth="1"/>
    <col min="1292" max="1292" width="15.28515625" style="5" customWidth="1"/>
    <col min="1293" max="1293" width="17.140625" style="5" customWidth="1"/>
    <col min="1294" max="1294" width="16.5703125" style="5" customWidth="1"/>
    <col min="1295" max="1544" width="9.140625" style="5"/>
    <col min="1545" max="1545" width="6.7109375" style="5" customWidth="1"/>
    <col min="1546" max="1546" width="137.5703125" style="5" customWidth="1"/>
    <col min="1547" max="1547" width="16.42578125" style="5" customWidth="1"/>
    <col min="1548" max="1548" width="15.28515625" style="5" customWidth="1"/>
    <col min="1549" max="1549" width="17.140625" style="5" customWidth="1"/>
    <col min="1550" max="1550" width="16.5703125" style="5" customWidth="1"/>
    <col min="1551" max="1800" width="9.140625" style="5"/>
    <col min="1801" max="1801" width="6.7109375" style="5" customWidth="1"/>
    <col min="1802" max="1802" width="137.5703125" style="5" customWidth="1"/>
    <col min="1803" max="1803" width="16.42578125" style="5" customWidth="1"/>
    <col min="1804" max="1804" width="15.28515625" style="5" customWidth="1"/>
    <col min="1805" max="1805" width="17.140625" style="5" customWidth="1"/>
    <col min="1806" max="1806" width="16.5703125" style="5" customWidth="1"/>
    <col min="1807" max="2056" width="9.140625" style="5"/>
    <col min="2057" max="2057" width="6.7109375" style="5" customWidth="1"/>
    <col min="2058" max="2058" width="137.5703125" style="5" customWidth="1"/>
    <col min="2059" max="2059" width="16.42578125" style="5" customWidth="1"/>
    <col min="2060" max="2060" width="15.28515625" style="5" customWidth="1"/>
    <col min="2061" max="2061" width="17.140625" style="5" customWidth="1"/>
    <col min="2062" max="2062" width="16.5703125" style="5" customWidth="1"/>
    <col min="2063" max="2312" width="9.140625" style="5"/>
    <col min="2313" max="2313" width="6.7109375" style="5" customWidth="1"/>
    <col min="2314" max="2314" width="137.5703125" style="5" customWidth="1"/>
    <col min="2315" max="2315" width="16.42578125" style="5" customWidth="1"/>
    <col min="2316" max="2316" width="15.28515625" style="5" customWidth="1"/>
    <col min="2317" max="2317" width="17.140625" style="5" customWidth="1"/>
    <col min="2318" max="2318" width="16.5703125" style="5" customWidth="1"/>
    <col min="2319" max="2568" width="9.140625" style="5"/>
    <col min="2569" max="2569" width="6.7109375" style="5" customWidth="1"/>
    <col min="2570" max="2570" width="137.5703125" style="5" customWidth="1"/>
    <col min="2571" max="2571" width="16.42578125" style="5" customWidth="1"/>
    <col min="2572" max="2572" width="15.28515625" style="5" customWidth="1"/>
    <col min="2573" max="2573" width="17.140625" style="5" customWidth="1"/>
    <col min="2574" max="2574" width="16.5703125" style="5" customWidth="1"/>
    <col min="2575" max="2824" width="9.140625" style="5"/>
    <col min="2825" max="2825" width="6.7109375" style="5" customWidth="1"/>
    <col min="2826" max="2826" width="137.5703125" style="5" customWidth="1"/>
    <col min="2827" max="2827" width="16.42578125" style="5" customWidth="1"/>
    <col min="2828" max="2828" width="15.28515625" style="5" customWidth="1"/>
    <col min="2829" max="2829" width="17.140625" style="5" customWidth="1"/>
    <col min="2830" max="2830" width="16.5703125" style="5" customWidth="1"/>
    <col min="2831" max="3080" width="9.140625" style="5"/>
    <col min="3081" max="3081" width="6.7109375" style="5" customWidth="1"/>
    <col min="3082" max="3082" width="137.5703125" style="5" customWidth="1"/>
    <col min="3083" max="3083" width="16.42578125" style="5" customWidth="1"/>
    <col min="3084" max="3084" width="15.28515625" style="5" customWidth="1"/>
    <col min="3085" max="3085" width="17.140625" style="5" customWidth="1"/>
    <col min="3086" max="3086" width="16.5703125" style="5" customWidth="1"/>
    <col min="3087" max="3336" width="9.140625" style="5"/>
    <col min="3337" max="3337" width="6.7109375" style="5" customWidth="1"/>
    <col min="3338" max="3338" width="137.5703125" style="5" customWidth="1"/>
    <col min="3339" max="3339" width="16.42578125" style="5" customWidth="1"/>
    <col min="3340" max="3340" width="15.28515625" style="5" customWidth="1"/>
    <col min="3341" max="3341" width="17.140625" style="5" customWidth="1"/>
    <col min="3342" max="3342" width="16.5703125" style="5" customWidth="1"/>
    <col min="3343" max="3592" width="9.140625" style="5"/>
    <col min="3593" max="3593" width="6.7109375" style="5" customWidth="1"/>
    <col min="3594" max="3594" width="137.5703125" style="5" customWidth="1"/>
    <col min="3595" max="3595" width="16.42578125" style="5" customWidth="1"/>
    <col min="3596" max="3596" width="15.28515625" style="5" customWidth="1"/>
    <col min="3597" max="3597" width="17.140625" style="5" customWidth="1"/>
    <col min="3598" max="3598" width="16.5703125" style="5" customWidth="1"/>
    <col min="3599" max="3848" width="9.140625" style="5"/>
    <col min="3849" max="3849" width="6.7109375" style="5" customWidth="1"/>
    <col min="3850" max="3850" width="137.5703125" style="5" customWidth="1"/>
    <col min="3851" max="3851" width="16.42578125" style="5" customWidth="1"/>
    <col min="3852" max="3852" width="15.28515625" style="5" customWidth="1"/>
    <col min="3853" max="3853" width="17.140625" style="5" customWidth="1"/>
    <col min="3854" max="3854" width="16.5703125" style="5" customWidth="1"/>
    <col min="3855" max="4104" width="9.140625" style="5"/>
    <col min="4105" max="4105" width="6.7109375" style="5" customWidth="1"/>
    <col min="4106" max="4106" width="137.5703125" style="5" customWidth="1"/>
    <col min="4107" max="4107" width="16.42578125" style="5" customWidth="1"/>
    <col min="4108" max="4108" width="15.28515625" style="5" customWidth="1"/>
    <col min="4109" max="4109" width="17.140625" style="5" customWidth="1"/>
    <col min="4110" max="4110" width="16.5703125" style="5" customWidth="1"/>
    <col min="4111" max="4360" width="9.140625" style="5"/>
    <col min="4361" max="4361" width="6.7109375" style="5" customWidth="1"/>
    <col min="4362" max="4362" width="137.5703125" style="5" customWidth="1"/>
    <col min="4363" max="4363" width="16.42578125" style="5" customWidth="1"/>
    <col min="4364" max="4364" width="15.28515625" style="5" customWidth="1"/>
    <col min="4365" max="4365" width="17.140625" style="5" customWidth="1"/>
    <col min="4366" max="4366" width="16.5703125" style="5" customWidth="1"/>
    <col min="4367" max="4616" width="9.140625" style="5"/>
    <col min="4617" max="4617" width="6.7109375" style="5" customWidth="1"/>
    <col min="4618" max="4618" width="137.5703125" style="5" customWidth="1"/>
    <col min="4619" max="4619" width="16.42578125" style="5" customWidth="1"/>
    <col min="4620" max="4620" width="15.28515625" style="5" customWidth="1"/>
    <col min="4621" max="4621" width="17.140625" style="5" customWidth="1"/>
    <col min="4622" max="4622" width="16.5703125" style="5" customWidth="1"/>
    <col min="4623" max="4872" width="9.140625" style="5"/>
    <col min="4873" max="4873" width="6.7109375" style="5" customWidth="1"/>
    <col min="4874" max="4874" width="137.5703125" style="5" customWidth="1"/>
    <col min="4875" max="4875" width="16.42578125" style="5" customWidth="1"/>
    <col min="4876" max="4876" width="15.28515625" style="5" customWidth="1"/>
    <col min="4877" max="4877" width="17.140625" style="5" customWidth="1"/>
    <col min="4878" max="4878" width="16.5703125" style="5" customWidth="1"/>
    <col min="4879" max="5128" width="9.140625" style="5"/>
    <col min="5129" max="5129" width="6.7109375" style="5" customWidth="1"/>
    <col min="5130" max="5130" width="137.5703125" style="5" customWidth="1"/>
    <col min="5131" max="5131" width="16.42578125" style="5" customWidth="1"/>
    <col min="5132" max="5132" width="15.28515625" style="5" customWidth="1"/>
    <col min="5133" max="5133" width="17.140625" style="5" customWidth="1"/>
    <col min="5134" max="5134" width="16.5703125" style="5" customWidth="1"/>
    <col min="5135" max="5384" width="9.140625" style="5"/>
    <col min="5385" max="5385" width="6.7109375" style="5" customWidth="1"/>
    <col min="5386" max="5386" width="137.5703125" style="5" customWidth="1"/>
    <col min="5387" max="5387" width="16.42578125" style="5" customWidth="1"/>
    <col min="5388" max="5388" width="15.28515625" style="5" customWidth="1"/>
    <col min="5389" max="5389" width="17.140625" style="5" customWidth="1"/>
    <col min="5390" max="5390" width="16.5703125" style="5" customWidth="1"/>
    <col min="5391" max="5640" width="9.140625" style="5"/>
    <col min="5641" max="5641" width="6.7109375" style="5" customWidth="1"/>
    <col min="5642" max="5642" width="137.5703125" style="5" customWidth="1"/>
    <col min="5643" max="5643" width="16.42578125" style="5" customWidth="1"/>
    <col min="5644" max="5644" width="15.28515625" style="5" customWidth="1"/>
    <col min="5645" max="5645" width="17.140625" style="5" customWidth="1"/>
    <col min="5646" max="5646" width="16.5703125" style="5" customWidth="1"/>
    <col min="5647" max="5896" width="9.140625" style="5"/>
    <col min="5897" max="5897" width="6.7109375" style="5" customWidth="1"/>
    <col min="5898" max="5898" width="137.5703125" style="5" customWidth="1"/>
    <col min="5899" max="5899" width="16.42578125" style="5" customWidth="1"/>
    <col min="5900" max="5900" width="15.28515625" style="5" customWidth="1"/>
    <col min="5901" max="5901" width="17.140625" style="5" customWidth="1"/>
    <col min="5902" max="5902" width="16.5703125" style="5" customWidth="1"/>
    <col min="5903" max="6152" width="9.140625" style="5"/>
    <col min="6153" max="6153" width="6.7109375" style="5" customWidth="1"/>
    <col min="6154" max="6154" width="137.5703125" style="5" customWidth="1"/>
    <col min="6155" max="6155" width="16.42578125" style="5" customWidth="1"/>
    <col min="6156" max="6156" width="15.28515625" style="5" customWidth="1"/>
    <col min="6157" max="6157" width="17.140625" style="5" customWidth="1"/>
    <col min="6158" max="6158" width="16.5703125" style="5" customWidth="1"/>
    <col min="6159" max="6408" width="9.140625" style="5"/>
    <col min="6409" max="6409" width="6.7109375" style="5" customWidth="1"/>
    <col min="6410" max="6410" width="137.5703125" style="5" customWidth="1"/>
    <col min="6411" max="6411" width="16.42578125" style="5" customWidth="1"/>
    <col min="6412" max="6412" width="15.28515625" style="5" customWidth="1"/>
    <col min="6413" max="6413" width="17.140625" style="5" customWidth="1"/>
    <col min="6414" max="6414" width="16.5703125" style="5" customWidth="1"/>
    <col min="6415" max="6664" width="9.140625" style="5"/>
    <col min="6665" max="6665" width="6.7109375" style="5" customWidth="1"/>
    <col min="6666" max="6666" width="137.5703125" style="5" customWidth="1"/>
    <col min="6667" max="6667" width="16.42578125" style="5" customWidth="1"/>
    <col min="6668" max="6668" width="15.28515625" style="5" customWidth="1"/>
    <col min="6669" max="6669" width="17.140625" style="5" customWidth="1"/>
    <col min="6670" max="6670" width="16.5703125" style="5" customWidth="1"/>
    <col min="6671" max="6920" width="9.140625" style="5"/>
    <col min="6921" max="6921" width="6.7109375" style="5" customWidth="1"/>
    <col min="6922" max="6922" width="137.5703125" style="5" customWidth="1"/>
    <col min="6923" max="6923" width="16.42578125" style="5" customWidth="1"/>
    <col min="6924" max="6924" width="15.28515625" style="5" customWidth="1"/>
    <col min="6925" max="6925" width="17.140625" style="5" customWidth="1"/>
    <col min="6926" max="6926" width="16.5703125" style="5" customWidth="1"/>
    <col min="6927" max="7176" width="9.140625" style="5"/>
    <col min="7177" max="7177" width="6.7109375" style="5" customWidth="1"/>
    <col min="7178" max="7178" width="137.5703125" style="5" customWidth="1"/>
    <col min="7179" max="7179" width="16.42578125" style="5" customWidth="1"/>
    <col min="7180" max="7180" width="15.28515625" style="5" customWidth="1"/>
    <col min="7181" max="7181" width="17.140625" style="5" customWidth="1"/>
    <col min="7182" max="7182" width="16.5703125" style="5" customWidth="1"/>
    <col min="7183" max="7432" width="9.140625" style="5"/>
    <col min="7433" max="7433" width="6.7109375" style="5" customWidth="1"/>
    <col min="7434" max="7434" width="137.5703125" style="5" customWidth="1"/>
    <col min="7435" max="7435" width="16.42578125" style="5" customWidth="1"/>
    <col min="7436" max="7436" width="15.28515625" style="5" customWidth="1"/>
    <col min="7437" max="7437" width="17.140625" style="5" customWidth="1"/>
    <col min="7438" max="7438" width="16.5703125" style="5" customWidth="1"/>
    <col min="7439" max="7688" width="9.140625" style="5"/>
    <col min="7689" max="7689" width="6.7109375" style="5" customWidth="1"/>
    <col min="7690" max="7690" width="137.5703125" style="5" customWidth="1"/>
    <col min="7691" max="7691" width="16.42578125" style="5" customWidth="1"/>
    <col min="7692" max="7692" width="15.28515625" style="5" customWidth="1"/>
    <col min="7693" max="7693" width="17.140625" style="5" customWidth="1"/>
    <col min="7694" max="7694" width="16.5703125" style="5" customWidth="1"/>
    <col min="7695" max="7944" width="9.140625" style="5"/>
    <col min="7945" max="7945" width="6.7109375" style="5" customWidth="1"/>
    <col min="7946" max="7946" width="137.5703125" style="5" customWidth="1"/>
    <col min="7947" max="7947" width="16.42578125" style="5" customWidth="1"/>
    <col min="7948" max="7948" width="15.28515625" style="5" customWidth="1"/>
    <col min="7949" max="7949" width="17.140625" style="5" customWidth="1"/>
    <col min="7950" max="7950" width="16.5703125" style="5" customWidth="1"/>
    <col min="7951" max="8200" width="9.140625" style="5"/>
    <col min="8201" max="8201" width="6.7109375" style="5" customWidth="1"/>
    <col min="8202" max="8202" width="137.5703125" style="5" customWidth="1"/>
    <col min="8203" max="8203" width="16.42578125" style="5" customWidth="1"/>
    <col min="8204" max="8204" width="15.28515625" style="5" customWidth="1"/>
    <col min="8205" max="8205" width="17.140625" style="5" customWidth="1"/>
    <col min="8206" max="8206" width="16.5703125" style="5" customWidth="1"/>
    <col min="8207" max="8456" width="9.140625" style="5"/>
    <col min="8457" max="8457" width="6.7109375" style="5" customWidth="1"/>
    <col min="8458" max="8458" width="137.5703125" style="5" customWidth="1"/>
    <col min="8459" max="8459" width="16.42578125" style="5" customWidth="1"/>
    <col min="8460" max="8460" width="15.28515625" style="5" customWidth="1"/>
    <col min="8461" max="8461" width="17.140625" style="5" customWidth="1"/>
    <col min="8462" max="8462" width="16.5703125" style="5" customWidth="1"/>
    <col min="8463" max="8712" width="9.140625" style="5"/>
    <col min="8713" max="8713" width="6.7109375" style="5" customWidth="1"/>
    <col min="8714" max="8714" width="137.5703125" style="5" customWidth="1"/>
    <col min="8715" max="8715" width="16.42578125" style="5" customWidth="1"/>
    <col min="8716" max="8716" width="15.28515625" style="5" customWidth="1"/>
    <col min="8717" max="8717" width="17.140625" style="5" customWidth="1"/>
    <col min="8718" max="8718" width="16.5703125" style="5" customWidth="1"/>
    <col min="8719" max="8968" width="9.140625" style="5"/>
    <col min="8969" max="8969" width="6.7109375" style="5" customWidth="1"/>
    <col min="8970" max="8970" width="137.5703125" style="5" customWidth="1"/>
    <col min="8971" max="8971" width="16.42578125" style="5" customWidth="1"/>
    <col min="8972" max="8972" width="15.28515625" style="5" customWidth="1"/>
    <col min="8973" max="8973" width="17.140625" style="5" customWidth="1"/>
    <col min="8974" max="8974" width="16.5703125" style="5" customWidth="1"/>
    <col min="8975" max="9224" width="9.140625" style="5"/>
    <col min="9225" max="9225" width="6.7109375" style="5" customWidth="1"/>
    <col min="9226" max="9226" width="137.5703125" style="5" customWidth="1"/>
    <col min="9227" max="9227" width="16.42578125" style="5" customWidth="1"/>
    <col min="9228" max="9228" width="15.28515625" style="5" customWidth="1"/>
    <col min="9229" max="9229" width="17.140625" style="5" customWidth="1"/>
    <col min="9230" max="9230" width="16.5703125" style="5" customWidth="1"/>
    <col min="9231" max="9480" width="9.140625" style="5"/>
    <col min="9481" max="9481" width="6.7109375" style="5" customWidth="1"/>
    <col min="9482" max="9482" width="137.5703125" style="5" customWidth="1"/>
    <col min="9483" max="9483" width="16.42578125" style="5" customWidth="1"/>
    <col min="9484" max="9484" width="15.28515625" style="5" customWidth="1"/>
    <col min="9485" max="9485" width="17.140625" style="5" customWidth="1"/>
    <col min="9486" max="9486" width="16.5703125" style="5" customWidth="1"/>
    <col min="9487" max="9736" width="9.140625" style="5"/>
    <col min="9737" max="9737" width="6.7109375" style="5" customWidth="1"/>
    <col min="9738" max="9738" width="137.5703125" style="5" customWidth="1"/>
    <col min="9739" max="9739" width="16.42578125" style="5" customWidth="1"/>
    <col min="9740" max="9740" width="15.28515625" style="5" customWidth="1"/>
    <col min="9741" max="9741" width="17.140625" style="5" customWidth="1"/>
    <col min="9742" max="9742" width="16.5703125" style="5" customWidth="1"/>
    <col min="9743" max="9992" width="9.140625" style="5"/>
    <col min="9993" max="9993" width="6.7109375" style="5" customWidth="1"/>
    <col min="9994" max="9994" width="137.5703125" style="5" customWidth="1"/>
    <col min="9995" max="9995" width="16.42578125" style="5" customWidth="1"/>
    <col min="9996" max="9996" width="15.28515625" style="5" customWidth="1"/>
    <col min="9997" max="9997" width="17.140625" style="5" customWidth="1"/>
    <col min="9998" max="9998" width="16.5703125" style="5" customWidth="1"/>
    <col min="9999" max="10248" width="9.140625" style="5"/>
    <col min="10249" max="10249" width="6.7109375" style="5" customWidth="1"/>
    <col min="10250" max="10250" width="137.5703125" style="5" customWidth="1"/>
    <col min="10251" max="10251" width="16.42578125" style="5" customWidth="1"/>
    <col min="10252" max="10252" width="15.28515625" style="5" customWidth="1"/>
    <col min="10253" max="10253" width="17.140625" style="5" customWidth="1"/>
    <col min="10254" max="10254" width="16.5703125" style="5" customWidth="1"/>
    <col min="10255" max="10504" width="9.140625" style="5"/>
    <col min="10505" max="10505" width="6.7109375" style="5" customWidth="1"/>
    <col min="10506" max="10506" width="137.5703125" style="5" customWidth="1"/>
    <col min="10507" max="10507" width="16.42578125" style="5" customWidth="1"/>
    <col min="10508" max="10508" width="15.28515625" style="5" customWidth="1"/>
    <col min="10509" max="10509" width="17.140625" style="5" customWidth="1"/>
    <col min="10510" max="10510" width="16.5703125" style="5" customWidth="1"/>
    <col min="10511" max="10760" width="9.140625" style="5"/>
    <col min="10761" max="10761" width="6.7109375" style="5" customWidth="1"/>
    <col min="10762" max="10762" width="137.5703125" style="5" customWidth="1"/>
    <col min="10763" max="10763" width="16.42578125" style="5" customWidth="1"/>
    <col min="10764" max="10764" width="15.28515625" style="5" customWidth="1"/>
    <col min="10765" max="10765" width="17.140625" style="5" customWidth="1"/>
    <col min="10766" max="10766" width="16.5703125" style="5" customWidth="1"/>
    <col min="10767" max="11016" width="9.140625" style="5"/>
    <col min="11017" max="11017" width="6.7109375" style="5" customWidth="1"/>
    <col min="11018" max="11018" width="137.5703125" style="5" customWidth="1"/>
    <col min="11019" max="11019" width="16.42578125" style="5" customWidth="1"/>
    <col min="11020" max="11020" width="15.28515625" style="5" customWidth="1"/>
    <col min="11021" max="11021" width="17.140625" style="5" customWidth="1"/>
    <col min="11022" max="11022" width="16.5703125" style="5" customWidth="1"/>
    <col min="11023" max="11272" width="9.140625" style="5"/>
    <col min="11273" max="11273" width="6.7109375" style="5" customWidth="1"/>
    <col min="11274" max="11274" width="137.5703125" style="5" customWidth="1"/>
    <col min="11275" max="11275" width="16.42578125" style="5" customWidth="1"/>
    <col min="11276" max="11276" width="15.28515625" style="5" customWidth="1"/>
    <col min="11277" max="11277" width="17.140625" style="5" customWidth="1"/>
    <col min="11278" max="11278" width="16.5703125" style="5" customWidth="1"/>
    <col min="11279" max="11528" width="9.140625" style="5"/>
    <col min="11529" max="11529" width="6.7109375" style="5" customWidth="1"/>
    <col min="11530" max="11530" width="137.5703125" style="5" customWidth="1"/>
    <col min="11531" max="11531" width="16.42578125" style="5" customWidth="1"/>
    <col min="11532" max="11532" width="15.28515625" style="5" customWidth="1"/>
    <col min="11533" max="11533" width="17.140625" style="5" customWidth="1"/>
    <col min="11534" max="11534" width="16.5703125" style="5" customWidth="1"/>
    <col min="11535" max="11784" width="9.140625" style="5"/>
    <col min="11785" max="11785" width="6.7109375" style="5" customWidth="1"/>
    <col min="11786" max="11786" width="137.5703125" style="5" customWidth="1"/>
    <col min="11787" max="11787" width="16.42578125" style="5" customWidth="1"/>
    <col min="11788" max="11788" width="15.28515625" style="5" customWidth="1"/>
    <col min="11789" max="11789" width="17.140625" style="5" customWidth="1"/>
    <col min="11790" max="11790" width="16.5703125" style="5" customWidth="1"/>
    <col min="11791" max="12040" width="9.140625" style="5"/>
    <col min="12041" max="12041" width="6.7109375" style="5" customWidth="1"/>
    <col min="12042" max="12042" width="137.5703125" style="5" customWidth="1"/>
    <col min="12043" max="12043" width="16.42578125" style="5" customWidth="1"/>
    <col min="12044" max="12044" width="15.28515625" style="5" customWidth="1"/>
    <col min="12045" max="12045" width="17.140625" style="5" customWidth="1"/>
    <col min="12046" max="12046" width="16.5703125" style="5" customWidth="1"/>
    <col min="12047" max="12296" width="9.140625" style="5"/>
    <col min="12297" max="12297" width="6.7109375" style="5" customWidth="1"/>
    <col min="12298" max="12298" width="137.5703125" style="5" customWidth="1"/>
    <col min="12299" max="12299" width="16.42578125" style="5" customWidth="1"/>
    <col min="12300" max="12300" width="15.28515625" style="5" customWidth="1"/>
    <col min="12301" max="12301" width="17.140625" style="5" customWidth="1"/>
    <col min="12302" max="12302" width="16.5703125" style="5" customWidth="1"/>
    <col min="12303" max="12552" width="9.140625" style="5"/>
    <col min="12553" max="12553" width="6.7109375" style="5" customWidth="1"/>
    <col min="12554" max="12554" width="137.5703125" style="5" customWidth="1"/>
    <col min="12555" max="12555" width="16.42578125" style="5" customWidth="1"/>
    <col min="12556" max="12556" width="15.28515625" style="5" customWidth="1"/>
    <col min="12557" max="12557" width="17.140625" style="5" customWidth="1"/>
    <col min="12558" max="12558" width="16.5703125" style="5" customWidth="1"/>
    <col min="12559" max="12808" width="9.140625" style="5"/>
    <col min="12809" max="12809" width="6.7109375" style="5" customWidth="1"/>
    <col min="12810" max="12810" width="137.5703125" style="5" customWidth="1"/>
    <col min="12811" max="12811" width="16.42578125" style="5" customWidth="1"/>
    <col min="12812" max="12812" width="15.28515625" style="5" customWidth="1"/>
    <col min="12813" max="12813" width="17.140625" style="5" customWidth="1"/>
    <col min="12814" max="12814" width="16.5703125" style="5" customWidth="1"/>
    <col min="12815" max="13064" width="9.140625" style="5"/>
    <col min="13065" max="13065" width="6.7109375" style="5" customWidth="1"/>
    <col min="13066" max="13066" width="137.5703125" style="5" customWidth="1"/>
    <col min="13067" max="13067" width="16.42578125" style="5" customWidth="1"/>
    <col min="13068" max="13068" width="15.28515625" style="5" customWidth="1"/>
    <col min="13069" max="13069" width="17.140625" style="5" customWidth="1"/>
    <col min="13070" max="13070" width="16.5703125" style="5" customWidth="1"/>
    <col min="13071" max="13320" width="9.140625" style="5"/>
    <col min="13321" max="13321" width="6.7109375" style="5" customWidth="1"/>
    <col min="13322" max="13322" width="137.5703125" style="5" customWidth="1"/>
    <col min="13323" max="13323" width="16.42578125" style="5" customWidth="1"/>
    <col min="13324" max="13324" width="15.28515625" style="5" customWidth="1"/>
    <col min="13325" max="13325" width="17.140625" style="5" customWidth="1"/>
    <col min="13326" max="13326" width="16.5703125" style="5" customWidth="1"/>
    <col min="13327" max="13576" width="9.140625" style="5"/>
    <col min="13577" max="13577" width="6.7109375" style="5" customWidth="1"/>
    <col min="13578" max="13578" width="137.5703125" style="5" customWidth="1"/>
    <col min="13579" max="13579" width="16.42578125" style="5" customWidth="1"/>
    <col min="13580" max="13580" width="15.28515625" style="5" customWidth="1"/>
    <col min="13581" max="13581" width="17.140625" style="5" customWidth="1"/>
    <col min="13582" max="13582" width="16.5703125" style="5" customWidth="1"/>
    <col min="13583" max="13832" width="9.140625" style="5"/>
    <col min="13833" max="13833" width="6.7109375" style="5" customWidth="1"/>
    <col min="13834" max="13834" width="137.5703125" style="5" customWidth="1"/>
    <col min="13835" max="13835" width="16.42578125" style="5" customWidth="1"/>
    <col min="13836" max="13836" width="15.28515625" style="5" customWidth="1"/>
    <col min="13837" max="13837" width="17.140625" style="5" customWidth="1"/>
    <col min="13838" max="13838" width="16.5703125" style="5" customWidth="1"/>
    <col min="13839" max="14088" width="9.140625" style="5"/>
    <col min="14089" max="14089" width="6.7109375" style="5" customWidth="1"/>
    <col min="14090" max="14090" width="137.5703125" style="5" customWidth="1"/>
    <col min="14091" max="14091" width="16.42578125" style="5" customWidth="1"/>
    <col min="14092" max="14092" width="15.28515625" style="5" customWidth="1"/>
    <col min="14093" max="14093" width="17.140625" style="5" customWidth="1"/>
    <col min="14094" max="14094" width="16.5703125" style="5" customWidth="1"/>
    <col min="14095" max="14344" width="9.140625" style="5"/>
    <col min="14345" max="14345" width="6.7109375" style="5" customWidth="1"/>
    <col min="14346" max="14346" width="137.5703125" style="5" customWidth="1"/>
    <col min="14347" max="14347" width="16.42578125" style="5" customWidth="1"/>
    <col min="14348" max="14348" width="15.28515625" style="5" customWidth="1"/>
    <col min="14349" max="14349" width="17.140625" style="5" customWidth="1"/>
    <col min="14350" max="14350" width="16.5703125" style="5" customWidth="1"/>
    <col min="14351" max="14600" width="9.140625" style="5"/>
    <col min="14601" max="14601" width="6.7109375" style="5" customWidth="1"/>
    <col min="14602" max="14602" width="137.5703125" style="5" customWidth="1"/>
    <col min="14603" max="14603" width="16.42578125" style="5" customWidth="1"/>
    <col min="14604" max="14604" width="15.28515625" style="5" customWidth="1"/>
    <col min="14605" max="14605" width="17.140625" style="5" customWidth="1"/>
    <col min="14606" max="14606" width="16.5703125" style="5" customWidth="1"/>
    <col min="14607" max="14856" width="9.140625" style="5"/>
    <col min="14857" max="14857" width="6.7109375" style="5" customWidth="1"/>
    <col min="14858" max="14858" width="137.5703125" style="5" customWidth="1"/>
    <col min="14859" max="14859" width="16.42578125" style="5" customWidth="1"/>
    <col min="14860" max="14860" width="15.28515625" style="5" customWidth="1"/>
    <col min="14861" max="14861" width="17.140625" style="5" customWidth="1"/>
    <col min="14862" max="14862" width="16.5703125" style="5" customWidth="1"/>
    <col min="14863" max="15112" width="9.140625" style="5"/>
    <col min="15113" max="15113" width="6.7109375" style="5" customWidth="1"/>
    <col min="15114" max="15114" width="137.5703125" style="5" customWidth="1"/>
    <col min="15115" max="15115" width="16.42578125" style="5" customWidth="1"/>
    <col min="15116" max="15116" width="15.28515625" style="5" customWidth="1"/>
    <col min="15117" max="15117" width="17.140625" style="5" customWidth="1"/>
    <col min="15118" max="15118" width="16.5703125" style="5" customWidth="1"/>
    <col min="15119" max="15368" width="9.140625" style="5"/>
    <col min="15369" max="15369" width="6.7109375" style="5" customWidth="1"/>
    <col min="15370" max="15370" width="137.5703125" style="5" customWidth="1"/>
    <col min="15371" max="15371" width="16.42578125" style="5" customWidth="1"/>
    <col min="15372" max="15372" width="15.28515625" style="5" customWidth="1"/>
    <col min="15373" max="15373" width="17.140625" style="5" customWidth="1"/>
    <col min="15374" max="15374" width="16.5703125" style="5" customWidth="1"/>
    <col min="15375" max="15624" width="9.140625" style="5"/>
    <col min="15625" max="15625" width="6.7109375" style="5" customWidth="1"/>
    <col min="15626" max="15626" width="137.5703125" style="5" customWidth="1"/>
    <col min="15627" max="15627" width="16.42578125" style="5" customWidth="1"/>
    <col min="15628" max="15628" width="15.28515625" style="5" customWidth="1"/>
    <col min="15629" max="15629" width="17.140625" style="5" customWidth="1"/>
    <col min="15630" max="15630" width="16.5703125" style="5" customWidth="1"/>
    <col min="15631" max="15880" width="9.140625" style="5"/>
    <col min="15881" max="15881" width="6.7109375" style="5" customWidth="1"/>
    <col min="15882" max="15882" width="137.5703125" style="5" customWidth="1"/>
    <col min="15883" max="15883" width="16.42578125" style="5" customWidth="1"/>
    <col min="15884" max="15884" width="15.28515625" style="5" customWidth="1"/>
    <col min="15885" max="15885" width="17.140625" style="5" customWidth="1"/>
    <col min="15886" max="15886" width="16.5703125" style="5" customWidth="1"/>
    <col min="15887" max="16136" width="9.140625" style="5"/>
    <col min="16137" max="16137" width="6.7109375" style="5" customWidth="1"/>
    <col min="16138" max="16138" width="137.5703125" style="5" customWidth="1"/>
    <col min="16139" max="16139" width="16.42578125" style="5" customWidth="1"/>
    <col min="16140" max="16140" width="15.28515625" style="5" customWidth="1"/>
    <col min="16141" max="16141" width="17.140625" style="5" customWidth="1"/>
    <col min="16142" max="16142" width="16.5703125" style="5" customWidth="1"/>
    <col min="16143" max="16384" width="9.140625" style="5"/>
  </cols>
  <sheetData>
    <row r="1" spans="1:17" ht="12.7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3"/>
      <c r="N1" s="4"/>
      <c r="O1" s="4"/>
      <c r="P1" s="4"/>
      <c r="Q1" s="23" t="s">
        <v>43</v>
      </c>
    </row>
    <row r="2" spans="1:17" ht="12.75" x14ac:dyDescent="0.2">
      <c r="A2" s="40"/>
      <c r="B2" s="41"/>
      <c r="C2" s="40"/>
      <c r="D2" s="40"/>
      <c r="E2" s="40"/>
      <c r="F2" s="41"/>
      <c r="G2" s="35"/>
      <c r="H2" s="36"/>
      <c r="I2" s="37"/>
      <c r="J2" s="38"/>
      <c r="K2" s="4"/>
      <c r="L2" s="42"/>
      <c r="M2" s="43"/>
      <c r="N2" s="6"/>
      <c r="O2" s="6"/>
      <c r="P2" s="6"/>
      <c r="Q2" s="23" t="s">
        <v>38</v>
      </c>
    </row>
    <row r="3" spans="1:17" ht="12.75" x14ac:dyDescent="0.2">
      <c r="A3" s="24"/>
      <c r="B3" s="4"/>
      <c r="C3" s="24"/>
      <c r="D3" s="24"/>
      <c r="E3" s="24"/>
      <c r="F3" s="4"/>
      <c r="G3" s="35"/>
      <c r="H3" s="36"/>
      <c r="I3" s="37"/>
      <c r="J3" s="38"/>
      <c r="K3" s="4"/>
      <c r="L3" s="25"/>
      <c r="M3" s="6"/>
      <c r="N3" s="6"/>
      <c r="O3" s="6"/>
      <c r="P3" s="6"/>
      <c r="Q3" s="23"/>
    </row>
    <row r="4" spans="1:17" ht="24.75" customHeight="1" x14ac:dyDescent="0.2">
      <c r="A4" s="44" t="s">
        <v>48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x14ac:dyDescent="0.2">
      <c r="B5" s="7"/>
      <c r="C5" s="7"/>
      <c r="D5" s="7"/>
      <c r="E5" s="7"/>
    </row>
    <row r="7" spans="1:17" ht="10.15" customHeight="1" x14ac:dyDescent="0.2">
      <c r="A7" s="45" t="s">
        <v>0</v>
      </c>
      <c r="B7" s="45" t="s">
        <v>1</v>
      </c>
      <c r="C7" s="45" t="s">
        <v>2</v>
      </c>
      <c r="D7" s="45" t="s">
        <v>31</v>
      </c>
      <c r="E7" s="45" t="s">
        <v>32</v>
      </c>
      <c r="F7" s="45" t="s">
        <v>3</v>
      </c>
      <c r="G7" s="45" t="s">
        <v>39</v>
      </c>
      <c r="H7" s="45" t="s">
        <v>40</v>
      </c>
      <c r="I7" s="45" t="s">
        <v>41</v>
      </c>
      <c r="J7" s="45" t="s">
        <v>42</v>
      </c>
      <c r="K7" s="45" t="s">
        <v>44</v>
      </c>
      <c r="L7" s="45" t="s">
        <v>45</v>
      </c>
      <c r="M7" s="45" t="s">
        <v>46</v>
      </c>
      <c r="N7" s="45" t="s">
        <v>47</v>
      </c>
      <c r="O7" s="47" t="s">
        <v>34</v>
      </c>
      <c r="P7" s="48"/>
      <c r="Q7" s="49"/>
    </row>
    <row r="8" spans="1:17" ht="155.25" customHeight="1" x14ac:dyDescent="0.2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8" t="s">
        <v>35</v>
      </c>
      <c r="P8" s="8" t="s">
        <v>36</v>
      </c>
      <c r="Q8" s="8" t="s">
        <v>37</v>
      </c>
    </row>
    <row r="9" spans="1:17" x14ac:dyDescent="0.2">
      <c r="A9" s="9" t="s">
        <v>4</v>
      </c>
      <c r="B9" s="10" t="s">
        <v>20</v>
      </c>
      <c r="C9" s="10"/>
      <c r="D9" s="10"/>
      <c r="E9" s="10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</row>
    <row r="10" spans="1:17" ht="42" x14ac:dyDescent="0.2">
      <c r="A10" s="9" t="s">
        <v>5</v>
      </c>
      <c r="B10" s="10" t="s">
        <v>21</v>
      </c>
      <c r="C10" s="10"/>
      <c r="D10" s="10"/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</row>
    <row r="11" spans="1:17" ht="33.75" x14ac:dyDescent="0.2">
      <c r="A11" s="12" t="s">
        <v>23</v>
      </c>
      <c r="B11" s="13" t="s">
        <v>6</v>
      </c>
      <c r="C11" s="14"/>
      <c r="D11" s="14"/>
      <c r="E11" s="14"/>
      <c r="F11" s="15"/>
      <c r="G11" s="15"/>
      <c r="H11" s="15"/>
      <c r="I11" s="15"/>
      <c r="J11" s="15"/>
      <c r="K11" s="15"/>
      <c r="L11" s="28"/>
      <c r="M11" s="28"/>
      <c r="N11" s="15"/>
      <c r="O11" s="15"/>
      <c r="P11" s="15"/>
      <c r="Q11" s="15"/>
    </row>
    <row r="12" spans="1:17" ht="22.5" x14ac:dyDescent="0.2">
      <c r="A12" s="12"/>
      <c r="B12" s="13" t="s">
        <v>7</v>
      </c>
      <c r="C12" s="16">
        <v>358</v>
      </c>
      <c r="D12" s="16">
        <v>346</v>
      </c>
      <c r="E12" s="16">
        <v>342</v>
      </c>
      <c r="F12" s="30">
        <v>339</v>
      </c>
      <c r="G12" s="31">
        <v>337</v>
      </c>
      <c r="H12" s="31">
        <v>342.1</v>
      </c>
      <c r="I12" s="31">
        <v>340.3</v>
      </c>
      <c r="J12" s="31">
        <v>341.9</v>
      </c>
      <c r="K12" s="31">
        <v>329.3</v>
      </c>
      <c r="L12" s="31">
        <v>329.3</v>
      </c>
      <c r="M12" s="31">
        <v>329.3</v>
      </c>
      <c r="N12" s="31">
        <v>329.3</v>
      </c>
      <c r="O12" s="32">
        <f>N12/K12*100</f>
        <v>100</v>
      </c>
      <c r="P12" s="32">
        <f>N12/L12*100</f>
        <v>100</v>
      </c>
      <c r="Q12" s="32">
        <f>N12/M12*100</f>
        <v>100</v>
      </c>
    </row>
    <row r="13" spans="1:17" x14ac:dyDescent="0.2">
      <c r="A13" s="12"/>
      <c r="B13" s="13" t="s">
        <v>8</v>
      </c>
      <c r="C13" s="17">
        <v>56025.8</v>
      </c>
      <c r="D13" s="17">
        <v>58176.6</v>
      </c>
      <c r="E13" s="17">
        <v>58176.6</v>
      </c>
      <c r="F13" s="17">
        <v>58786</v>
      </c>
      <c r="G13" s="29">
        <f>G15/G12/12*1000</f>
        <v>58786.003956478737</v>
      </c>
      <c r="H13" s="29">
        <v>60853.7</v>
      </c>
      <c r="I13" s="29">
        <v>67846</v>
      </c>
      <c r="J13" s="29">
        <v>69853.8</v>
      </c>
      <c r="K13" s="39">
        <v>79647.7</v>
      </c>
      <c r="L13" s="39">
        <v>79647.7</v>
      </c>
      <c r="M13" s="39">
        <v>79647.7</v>
      </c>
      <c r="N13" s="29">
        <v>78695.600000000006</v>
      </c>
      <c r="O13" s="32">
        <f t="shared" ref="O13:O16" si="0">N13/K13*100</f>
        <v>98.804610804831796</v>
      </c>
      <c r="P13" s="32">
        <f t="shared" ref="P13:P16" si="1">N13/L13*100</f>
        <v>98.804610804831796</v>
      </c>
      <c r="Q13" s="32">
        <f t="shared" ref="Q13:Q17" si="2">N13/M13*100</f>
        <v>98.804610804831796</v>
      </c>
    </row>
    <row r="14" spans="1:17" ht="37.15" customHeight="1" x14ac:dyDescent="0.2">
      <c r="A14" s="12" t="s">
        <v>24</v>
      </c>
      <c r="B14" s="13" t="s">
        <v>9</v>
      </c>
      <c r="C14" s="17">
        <v>303867</v>
      </c>
      <c r="D14" s="18">
        <v>305076.8</v>
      </c>
      <c r="E14" s="18">
        <v>306086.19999999995</v>
      </c>
      <c r="F14" s="32">
        <v>307775</v>
      </c>
      <c r="G14" s="31">
        <f>SUM(G15:G16)</f>
        <v>305959.3</v>
      </c>
      <c r="H14" s="31">
        <v>322263.40000000002</v>
      </c>
      <c r="I14" s="31">
        <v>357402.1</v>
      </c>
      <c r="J14" s="31">
        <v>373147.99199999997</v>
      </c>
      <c r="K14" s="31">
        <f>K15+K16</f>
        <v>409786.07841864001</v>
      </c>
      <c r="L14" s="31">
        <f t="shared" ref="L14:N14" si="3">L15+L16</f>
        <v>409786.07841864001</v>
      </c>
      <c r="M14" s="31">
        <f t="shared" si="3"/>
        <v>409786.07841864001</v>
      </c>
      <c r="N14" s="31">
        <f t="shared" si="3"/>
        <v>403643.603</v>
      </c>
      <c r="O14" s="32">
        <f>N14/K14*100</f>
        <v>98.501053173318198</v>
      </c>
      <c r="P14" s="32">
        <f>N14/L14*100</f>
        <v>98.501053173318198</v>
      </c>
      <c r="Q14" s="32">
        <f>N14/M14*100</f>
        <v>98.501053173318198</v>
      </c>
    </row>
    <row r="15" spans="1:17" x14ac:dyDescent="0.2">
      <c r="A15" s="12"/>
      <c r="B15" s="19" t="s">
        <v>10</v>
      </c>
      <c r="C15" s="17">
        <v>240686.7</v>
      </c>
      <c r="D15" s="17">
        <v>241549.3</v>
      </c>
      <c r="E15" s="17">
        <v>238756.8</v>
      </c>
      <c r="F15" s="32">
        <v>239141.4</v>
      </c>
      <c r="G15" s="31">
        <v>237730.6</v>
      </c>
      <c r="H15" s="31">
        <v>249816.6</v>
      </c>
      <c r="I15" s="31">
        <v>277055.90000000002</v>
      </c>
      <c r="J15" s="31">
        <v>286596</v>
      </c>
      <c r="K15" s="31">
        <f>K12*K13*12/1000</f>
        <v>314735.85132000002</v>
      </c>
      <c r="L15" s="31">
        <f t="shared" ref="L15:M15" si="4">L12*L13*12/1000</f>
        <v>314735.85132000002</v>
      </c>
      <c r="M15" s="31">
        <f t="shared" si="4"/>
        <v>314735.85132000002</v>
      </c>
      <c r="N15" s="31">
        <v>310973.5</v>
      </c>
      <c r="O15" s="32">
        <f t="shared" si="0"/>
        <v>98.804600332557996</v>
      </c>
      <c r="P15" s="32">
        <f t="shared" si="1"/>
        <v>98.804600332557996</v>
      </c>
      <c r="Q15" s="32">
        <f t="shared" si="2"/>
        <v>98.804600332557996</v>
      </c>
    </row>
    <row r="16" spans="1:17" x14ac:dyDescent="0.2">
      <c r="A16" s="12"/>
      <c r="B16" s="19" t="s">
        <v>11</v>
      </c>
      <c r="C16" s="17">
        <v>63180.3</v>
      </c>
      <c r="D16" s="17">
        <v>63527.5</v>
      </c>
      <c r="E16" s="17">
        <v>67329.399999999994</v>
      </c>
      <c r="F16" s="32">
        <v>68633.600000000006</v>
      </c>
      <c r="G16" s="31">
        <f>ROUND(G15*0.287,1)</f>
        <v>68228.7</v>
      </c>
      <c r="H16" s="31">
        <v>72446.8</v>
      </c>
      <c r="I16" s="31">
        <v>80346.2</v>
      </c>
      <c r="J16" s="31">
        <v>86551.991999999998</v>
      </c>
      <c r="K16" s="31">
        <f>K15*30.2%</f>
        <v>95050.227098639996</v>
      </c>
      <c r="L16" s="31">
        <f t="shared" ref="L16:M16" si="5">L15*30.2%</f>
        <v>95050.227098639996</v>
      </c>
      <c r="M16" s="31">
        <f t="shared" si="5"/>
        <v>95050.227098639996</v>
      </c>
      <c r="N16" s="31">
        <f>N15*29.8%</f>
        <v>92670.103000000003</v>
      </c>
      <c r="O16" s="32">
        <f t="shared" si="0"/>
        <v>97.495930129477784</v>
      </c>
      <c r="P16" s="32">
        <f t="shared" si="1"/>
        <v>97.495930129477784</v>
      </c>
      <c r="Q16" s="32">
        <f t="shared" si="2"/>
        <v>97.495930129477784</v>
      </c>
    </row>
    <row r="17" spans="1:17" x14ac:dyDescent="0.2">
      <c r="A17" s="12" t="s">
        <v>25</v>
      </c>
      <c r="B17" s="13" t="s">
        <v>33</v>
      </c>
      <c r="C17" s="33" t="s">
        <v>12</v>
      </c>
      <c r="D17" s="18">
        <f>D14-$C14</f>
        <v>1209.7999999999884</v>
      </c>
      <c r="E17" s="18">
        <f t="shared" ref="E17:F17" si="6">E14-$C14</f>
        <v>2219.1999999999534</v>
      </c>
      <c r="F17" s="18">
        <f t="shared" si="6"/>
        <v>3908</v>
      </c>
      <c r="G17" s="29">
        <f>G14-$C14</f>
        <v>2092.2999999999884</v>
      </c>
      <c r="H17" s="29">
        <f>H14-C14</f>
        <v>18396.400000000023</v>
      </c>
      <c r="I17" s="29">
        <f>I14-C14</f>
        <v>53535.099999999977</v>
      </c>
      <c r="J17" s="29">
        <v>69280.991999999969</v>
      </c>
      <c r="K17" s="29">
        <f>K14-C14</f>
        <v>105919.07841864001</v>
      </c>
      <c r="L17" s="29">
        <f>L14-C14</f>
        <v>105919.07841864001</v>
      </c>
      <c r="M17" s="29">
        <f>M14-C14</f>
        <v>105919.07841864001</v>
      </c>
      <c r="N17" s="29">
        <f>N14-C14</f>
        <v>99776.603000000003</v>
      </c>
      <c r="O17" s="32">
        <f t="shared" ref="O17" si="7">N17/K17*100</f>
        <v>94.200784683603288</v>
      </c>
      <c r="P17" s="32">
        <f t="shared" ref="P17" si="8">N17/L17*100</f>
        <v>94.200784683603288</v>
      </c>
      <c r="Q17" s="32">
        <f t="shared" si="2"/>
        <v>94.200784683603288</v>
      </c>
    </row>
    <row r="18" spans="1:17" ht="63" x14ac:dyDescent="0.2">
      <c r="A18" s="9" t="s">
        <v>13</v>
      </c>
      <c r="B18" s="10" t="s">
        <v>22</v>
      </c>
      <c r="C18" s="10"/>
      <c r="D18" s="10"/>
      <c r="E18" s="10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</row>
    <row r="19" spans="1:17" ht="33.75" x14ac:dyDescent="0.2">
      <c r="A19" s="12" t="s">
        <v>26</v>
      </c>
      <c r="B19" s="13" t="s">
        <v>6</v>
      </c>
      <c r="C19" s="14"/>
      <c r="D19" s="14"/>
      <c r="E19" s="14"/>
      <c r="F19" s="15"/>
      <c r="G19" s="28"/>
      <c r="H19" s="28"/>
      <c r="I19" s="28"/>
      <c r="J19" s="28"/>
      <c r="K19" s="28"/>
      <c r="L19" s="28"/>
      <c r="M19" s="28"/>
      <c r="N19" s="28"/>
      <c r="O19" s="15"/>
      <c r="P19" s="15"/>
      <c r="Q19" s="15"/>
    </row>
    <row r="20" spans="1:17" ht="22.5" x14ac:dyDescent="0.2">
      <c r="A20" s="12"/>
      <c r="B20" s="13" t="s">
        <v>7</v>
      </c>
      <c r="C20" s="17">
        <v>193</v>
      </c>
      <c r="D20" s="17">
        <v>227</v>
      </c>
      <c r="E20" s="17">
        <v>261</v>
      </c>
      <c r="F20" s="30">
        <v>276</v>
      </c>
      <c r="G20" s="31">
        <v>293</v>
      </c>
      <c r="H20" s="31">
        <v>311.2</v>
      </c>
      <c r="I20" s="31">
        <v>307.60000000000002</v>
      </c>
      <c r="J20" s="31">
        <v>306.10000000000002</v>
      </c>
      <c r="K20" s="31">
        <v>233</v>
      </c>
      <c r="L20" s="31">
        <v>233</v>
      </c>
      <c r="M20" s="31">
        <v>233</v>
      </c>
      <c r="N20" s="31">
        <v>231.5</v>
      </c>
      <c r="O20" s="32">
        <f>N20/K20*100</f>
        <v>99.356223175965667</v>
      </c>
      <c r="P20" s="32">
        <f>N20/L20*100</f>
        <v>99.356223175965667</v>
      </c>
      <c r="Q20" s="32">
        <f>N20/M20*100</f>
        <v>99.356223175965667</v>
      </c>
    </row>
    <row r="21" spans="1:17" x14ac:dyDescent="0.2">
      <c r="A21" s="12"/>
      <c r="B21" s="13" t="s">
        <v>8</v>
      </c>
      <c r="C21" s="17">
        <v>45841.9</v>
      </c>
      <c r="D21" s="17">
        <v>48851.3</v>
      </c>
      <c r="E21" s="17">
        <v>49631.8</v>
      </c>
      <c r="F21" s="17">
        <v>49939.8</v>
      </c>
      <c r="G21" s="29">
        <f>G23/12/G20*1000</f>
        <v>50089.590443686007</v>
      </c>
      <c r="H21" s="29">
        <v>53700.3</v>
      </c>
      <c r="I21" s="29">
        <v>55209.3</v>
      </c>
      <c r="J21" s="29">
        <v>58632.3</v>
      </c>
      <c r="K21" s="39">
        <v>63546.9</v>
      </c>
      <c r="L21" s="39">
        <v>63546.9</v>
      </c>
      <c r="M21" s="39">
        <v>63546.9</v>
      </c>
      <c r="N21" s="29">
        <v>64666.9</v>
      </c>
      <c r="O21" s="32">
        <f t="shared" ref="O21:O24" si="9">N21/K21*100</f>
        <v>101.76247779199301</v>
      </c>
      <c r="P21" s="32">
        <f t="shared" ref="P21:P24" si="10">N21/L21*100</f>
        <v>101.76247779199301</v>
      </c>
      <c r="Q21" s="32">
        <f t="shared" ref="Q21:Q24" si="11">N21/M21*100</f>
        <v>101.76247779199301</v>
      </c>
    </row>
    <row r="22" spans="1:17" ht="33.75" x14ac:dyDescent="0.2">
      <c r="A22" s="12" t="s">
        <v>19</v>
      </c>
      <c r="B22" s="13" t="s">
        <v>9</v>
      </c>
      <c r="C22" s="17">
        <v>136798</v>
      </c>
      <c r="D22" s="18">
        <v>171661.5</v>
      </c>
      <c r="E22" s="18">
        <v>200526.4</v>
      </c>
      <c r="F22" s="32">
        <v>214028.4</v>
      </c>
      <c r="G22" s="31">
        <f>SUM(G23:G24)</f>
        <v>227892.8</v>
      </c>
      <c r="H22" s="31">
        <v>260098.3</v>
      </c>
      <c r="I22" s="31">
        <v>262887.3</v>
      </c>
      <c r="J22" s="31">
        <v>280409.39640000003</v>
      </c>
      <c r="K22" s="31">
        <f>K23+K24</f>
        <v>231335.62638480001</v>
      </c>
      <c r="L22" s="31">
        <f t="shared" ref="L22:N22" si="12">L23+L24</f>
        <v>231335.62638480001</v>
      </c>
      <c r="M22" s="31">
        <f t="shared" si="12"/>
        <v>231335.62638480001</v>
      </c>
      <c r="N22" s="31">
        <f t="shared" si="12"/>
        <v>233537.98</v>
      </c>
      <c r="O22" s="32">
        <f t="shared" si="9"/>
        <v>100.95201662174449</v>
      </c>
      <c r="P22" s="32">
        <f t="shared" si="10"/>
        <v>100.95201662174449</v>
      </c>
      <c r="Q22" s="32">
        <f t="shared" si="11"/>
        <v>100.95201662174449</v>
      </c>
    </row>
    <row r="23" spans="1:17" x14ac:dyDescent="0.2">
      <c r="A23" s="12"/>
      <c r="B23" s="19" t="s">
        <v>10</v>
      </c>
      <c r="C23" s="17">
        <v>106169.8</v>
      </c>
      <c r="D23" s="17">
        <v>133071</v>
      </c>
      <c r="E23" s="17">
        <v>155446.79999999999</v>
      </c>
      <c r="F23" s="32">
        <v>165400.6</v>
      </c>
      <c r="G23" s="31">
        <v>176115</v>
      </c>
      <c r="H23" s="31">
        <v>200538.4</v>
      </c>
      <c r="I23" s="31">
        <v>203788.6</v>
      </c>
      <c r="J23" s="31">
        <v>215368.2</v>
      </c>
      <c r="K23" s="31">
        <f>K21*K20*12/1000</f>
        <v>177677.1324</v>
      </c>
      <c r="L23" s="31">
        <f t="shared" ref="L23:M23" si="13">L21*L20*12/1000</f>
        <v>177677.1324</v>
      </c>
      <c r="M23" s="31">
        <f t="shared" si="13"/>
        <v>177677.1324</v>
      </c>
      <c r="N23" s="31">
        <v>179644.6</v>
      </c>
      <c r="O23" s="32">
        <f t="shared" si="9"/>
        <v>101.10732741654715</v>
      </c>
      <c r="P23" s="32">
        <f t="shared" si="10"/>
        <v>101.10732741654715</v>
      </c>
      <c r="Q23" s="32">
        <f t="shared" si="11"/>
        <v>101.10732741654715</v>
      </c>
    </row>
    <row r="24" spans="1:17" x14ac:dyDescent="0.2">
      <c r="A24" s="12"/>
      <c r="B24" s="19" t="s">
        <v>11</v>
      </c>
      <c r="C24" s="17">
        <v>30628.2</v>
      </c>
      <c r="D24" s="17">
        <v>38590.5</v>
      </c>
      <c r="E24" s="17">
        <v>45079.6</v>
      </c>
      <c r="F24" s="32">
        <v>48627.8</v>
      </c>
      <c r="G24" s="31">
        <f>ROUND(G23*0.294,1)</f>
        <v>51777.8</v>
      </c>
      <c r="H24" s="31">
        <v>59559.9</v>
      </c>
      <c r="I24" s="31">
        <v>59098.7</v>
      </c>
      <c r="J24" s="31">
        <v>65041.196400000001</v>
      </c>
      <c r="K24" s="31">
        <f>K23*30.2%</f>
        <v>53658.493984799999</v>
      </c>
      <c r="L24" s="31">
        <f t="shared" ref="L24:M24" si="14">L23*30.2%</f>
        <v>53658.493984799999</v>
      </c>
      <c r="M24" s="31">
        <f t="shared" si="14"/>
        <v>53658.493984799999</v>
      </c>
      <c r="N24" s="31">
        <f>N23*30%</f>
        <v>53893.38</v>
      </c>
      <c r="O24" s="32">
        <f t="shared" si="9"/>
        <v>100.43774246676871</v>
      </c>
      <c r="P24" s="32">
        <f t="shared" si="10"/>
        <v>100.43774246676871</v>
      </c>
      <c r="Q24" s="32">
        <f t="shared" si="11"/>
        <v>100.43774246676871</v>
      </c>
    </row>
    <row r="25" spans="1:17" x14ac:dyDescent="0.2">
      <c r="A25" s="12" t="s">
        <v>27</v>
      </c>
      <c r="B25" s="13" t="s">
        <v>33</v>
      </c>
      <c r="C25" s="33" t="s">
        <v>12</v>
      </c>
      <c r="D25" s="18">
        <f>D22-$C22</f>
        <v>34863.5</v>
      </c>
      <c r="E25" s="18">
        <f t="shared" ref="E25:F25" si="15">E22-$C22</f>
        <v>63728.399999999994</v>
      </c>
      <c r="F25" s="18">
        <f t="shared" si="15"/>
        <v>77230.399999999994</v>
      </c>
      <c r="G25" s="29">
        <f>G22-$C22</f>
        <v>91094.799999999988</v>
      </c>
      <c r="H25" s="29">
        <f t="shared" ref="H25:I25" si="16">H22-$C22</f>
        <v>123300.29999999999</v>
      </c>
      <c r="I25" s="29">
        <f t="shared" si="16"/>
        <v>126089.29999999999</v>
      </c>
      <c r="J25" s="29">
        <v>143611.39640000003</v>
      </c>
      <c r="K25" s="29">
        <f>K22-C22</f>
        <v>94537.626384800009</v>
      </c>
      <c r="L25" s="29">
        <f>L22-C22</f>
        <v>94537.626384800009</v>
      </c>
      <c r="M25" s="29">
        <f>M22-C22</f>
        <v>94537.626384800009</v>
      </c>
      <c r="N25" s="29">
        <f>N22-C22</f>
        <v>96739.98000000001</v>
      </c>
      <c r="O25" s="32">
        <f t="shared" ref="O25" si="17">N25/K25*100</f>
        <v>102.32960536393804</v>
      </c>
      <c r="P25" s="32">
        <f t="shared" ref="P25" si="18">N25/L25*100</f>
        <v>102.32960536393804</v>
      </c>
      <c r="Q25" s="32">
        <f t="shared" ref="Q25" si="19">N25/M25*100</f>
        <v>102.32960536393804</v>
      </c>
    </row>
    <row r="26" spans="1:17" ht="42" x14ac:dyDescent="0.2">
      <c r="A26" s="9" t="s">
        <v>14</v>
      </c>
      <c r="B26" s="10" t="s">
        <v>18</v>
      </c>
      <c r="C26" s="10"/>
      <c r="D26" s="10"/>
      <c r="E26" s="10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</row>
    <row r="27" spans="1:17" ht="33.75" x14ac:dyDescent="0.2">
      <c r="A27" s="12" t="s">
        <v>28</v>
      </c>
      <c r="B27" s="13" t="s">
        <v>6</v>
      </c>
      <c r="C27" s="14"/>
      <c r="D27" s="14"/>
      <c r="E27" s="14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7" ht="22.5" x14ac:dyDescent="0.2">
      <c r="A28" s="12"/>
      <c r="B28" s="13" t="s">
        <v>7</v>
      </c>
      <c r="C28" s="17">
        <v>89</v>
      </c>
      <c r="D28" s="17">
        <v>85</v>
      </c>
      <c r="E28" s="17">
        <v>84</v>
      </c>
      <c r="F28" s="17">
        <v>81</v>
      </c>
      <c r="G28" s="29">
        <v>81</v>
      </c>
      <c r="H28" s="29">
        <v>55</v>
      </c>
      <c r="I28" s="29">
        <v>49.8</v>
      </c>
      <c r="J28" s="29">
        <v>45.4</v>
      </c>
      <c r="K28" s="29">
        <v>44</v>
      </c>
      <c r="L28" s="29">
        <v>44</v>
      </c>
      <c r="M28" s="29">
        <v>44</v>
      </c>
      <c r="N28" s="29">
        <v>44</v>
      </c>
      <c r="O28" s="31">
        <f>N28/K28*100</f>
        <v>100</v>
      </c>
      <c r="P28" s="31">
        <f>N28/L28*100</f>
        <v>100</v>
      </c>
      <c r="Q28" s="32">
        <f>N28/M28*100</f>
        <v>100</v>
      </c>
    </row>
    <row r="29" spans="1:17" ht="21" customHeight="1" x14ac:dyDescent="0.2">
      <c r="A29" s="12"/>
      <c r="B29" s="13" t="s">
        <v>8</v>
      </c>
      <c r="C29" s="17">
        <v>50448.800000000003</v>
      </c>
      <c r="D29" s="17">
        <v>51405.9</v>
      </c>
      <c r="E29" s="17">
        <v>53050.9</v>
      </c>
      <c r="F29" s="17">
        <v>53422.8</v>
      </c>
      <c r="G29" s="29">
        <f>G31/12/G28*1000</f>
        <v>58862.037037037036</v>
      </c>
      <c r="H29" s="29">
        <v>65232.4</v>
      </c>
      <c r="I29" s="29">
        <v>67733</v>
      </c>
      <c r="J29" s="29">
        <v>69822.7</v>
      </c>
      <c r="K29" s="29">
        <v>84952</v>
      </c>
      <c r="L29" s="29">
        <v>84952</v>
      </c>
      <c r="M29" s="29">
        <v>84952</v>
      </c>
      <c r="N29" s="29">
        <v>80555.899999999994</v>
      </c>
      <c r="O29" s="31">
        <f t="shared" ref="O29:O32" si="20">N29/K29*100</f>
        <v>94.825195404463685</v>
      </c>
      <c r="P29" s="31">
        <f t="shared" ref="P29:P32" si="21">N29/L29*100</f>
        <v>94.825195404463685</v>
      </c>
      <c r="Q29" s="32">
        <f t="shared" ref="Q29:Q32" si="22">N29/M29*100</f>
        <v>94.825195404463685</v>
      </c>
    </row>
    <row r="30" spans="1:17" ht="37.5" customHeight="1" x14ac:dyDescent="0.2">
      <c r="A30" s="12" t="s">
        <v>29</v>
      </c>
      <c r="B30" s="13" t="s">
        <v>9</v>
      </c>
      <c r="C30" s="17">
        <v>66838.5</v>
      </c>
      <c r="D30" s="17">
        <v>67115.5</v>
      </c>
      <c r="E30" s="17">
        <v>68653.799999999988</v>
      </c>
      <c r="F30" s="17">
        <v>66622.240000000005</v>
      </c>
      <c r="G30" s="29">
        <f>SUM(G31:G32)</f>
        <v>73634.3</v>
      </c>
      <c r="H30" s="29">
        <v>55663.7</v>
      </c>
      <c r="I30" s="29">
        <v>52247.3</v>
      </c>
      <c r="J30" s="29">
        <v>49527.298800000004</v>
      </c>
      <c r="K30" s="29">
        <f>K31+K32</f>
        <v>54889.899999999994</v>
      </c>
      <c r="L30" s="29">
        <f t="shared" ref="L30:N30" si="23">L31+L32</f>
        <v>54889.899999999994</v>
      </c>
      <c r="M30" s="29">
        <f t="shared" si="23"/>
        <v>54889.899999999994</v>
      </c>
      <c r="N30" s="29">
        <f t="shared" si="23"/>
        <v>52316.205000000002</v>
      </c>
      <c r="O30" s="29">
        <f t="shared" si="20"/>
        <v>95.311168357020165</v>
      </c>
      <c r="P30" s="29">
        <f t="shared" si="21"/>
        <v>95.311168357020165</v>
      </c>
      <c r="Q30" s="29">
        <f t="shared" si="22"/>
        <v>95.311168357020165</v>
      </c>
    </row>
    <row r="31" spans="1:17" x14ac:dyDescent="0.2">
      <c r="A31" s="12"/>
      <c r="B31" s="19" t="s">
        <v>10</v>
      </c>
      <c r="C31" s="17">
        <v>53222.5</v>
      </c>
      <c r="D31" s="17">
        <v>52434</v>
      </c>
      <c r="E31" s="17">
        <v>53475.299999999996</v>
      </c>
      <c r="F31" s="17">
        <v>51926.94</v>
      </c>
      <c r="G31" s="31">
        <v>57213.9</v>
      </c>
      <c r="H31" s="31">
        <v>43053.4</v>
      </c>
      <c r="I31" s="31">
        <v>40501.800000000003</v>
      </c>
      <c r="J31" s="31">
        <v>38039.4</v>
      </c>
      <c r="K31" s="29">
        <v>43933.2</v>
      </c>
      <c r="L31" s="29">
        <v>43933.2</v>
      </c>
      <c r="M31" s="29">
        <v>43933.2</v>
      </c>
      <c r="N31" s="31">
        <v>42533.5</v>
      </c>
      <c r="O31" s="31">
        <f t="shared" si="20"/>
        <v>96.814026749701839</v>
      </c>
      <c r="P31" s="31">
        <f t="shared" si="21"/>
        <v>96.814026749701839</v>
      </c>
      <c r="Q31" s="32">
        <f t="shared" si="22"/>
        <v>96.814026749701839</v>
      </c>
    </row>
    <row r="32" spans="1:17" x14ac:dyDescent="0.2">
      <c r="A32" s="12"/>
      <c r="B32" s="19" t="s">
        <v>11</v>
      </c>
      <c r="C32" s="17">
        <v>13616</v>
      </c>
      <c r="D32" s="17">
        <v>14681.5</v>
      </c>
      <c r="E32" s="17">
        <v>15178.5</v>
      </c>
      <c r="F32" s="17">
        <v>14695.3</v>
      </c>
      <c r="G32" s="31">
        <f>ROUND(G31*0.287,1)</f>
        <v>16420.400000000001</v>
      </c>
      <c r="H32" s="31">
        <v>12610.3</v>
      </c>
      <c r="I32" s="31">
        <v>11745.5</v>
      </c>
      <c r="J32" s="31">
        <v>11487.898800000001</v>
      </c>
      <c r="K32" s="31">
        <v>10956.7</v>
      </c>
      <c r="L32" s="31">
        <v>10956.7</v>
      </c>
      <c r="M32" s="31">
        <v>10956.7</v>
      </c>
      <c r="N32" s="31">
        <f>N31*23%</f>
        <v>9782.7049999999999</v>
      </c>
      <c r="O32" s="31">
        <f t="shared" si="20"/>
        <v>89.285140598902942</v>
      </c>
      <c r="P32" s="31">
        <f t="shared" si="21"/>
        <v>89.285140598902942</v>
      </c>
      <c r="Q32" s="32">
        <f t="shared" si="22"/>
        <v>89.285140598902942</v>
      </c>
    </row>
    <row r="33" spans="1:17" s="21" customFormat="1" x14ac:dyDescent="0.2">
      <c r="A33" s="20" t="s">
        <v>30</v>
      </c>
      <c r="B33" s="13" t="s">
        <v>33</v>
      </c>
      <c r="C33" s="34" t="s">
        <v>12</v>
      </c>
      <c r="D33" s="18">
        <f>D30-$C30</f>
        <v>277</v>
      </c>
      <c r="E33" s="18">
        <f t="shared" ref="E33:F33" si="24">E30-$C30</f>
        <v>1815.2999999999884</v>
      </c>
      <c r="F33" s="18">
        <f t="shared" si="24"/>
        <v>-216.25999999999476</v>
      </c>
      <c r="G33" s="29">
        <f>G30-$C30</f>
        <v>6795.8000000000029</v>
      </c>
      <c r="H33" s="29">
        <f t="shared" ref="H33" si="25">H30-$C30</f>
        <v>-11174.800000000003</v>
      </c>
      <c r="I33" s="29">
        <f>I30-$C30</f>
        <v>-14591.199999999997</v>
      </c>
      <c r="J33" s="29">
        <v>-17311.201199999996</v>
      </c>
      <c r="K33" s="29">
        <f>K30-C30</f>
        <v>-11948.600000000006</v>
      </c>
      <c r="L33" s="29">
        <f>L30-C30</f>
        <v>-11948.600000000006</v>
      </c>
      <c r="M33" s="29">
        <f>M30-C30</f>
        <v>-11948.600000000006</v>
      </c>
      <c r="N33" s="29">
        <f>N30-C30</f>
        <v>-14522.294999999998</v>
      </c>
      <c r="O33" s="31">
        <f t="shared" ref="O33" si="26">N33/K33*100</f>
        <v>121.53972013457637</v>
      </c>
      <c r="P33" s="31">
        <f t="shared" ref="P33" si="27">N33/L33*100</f>
        <v>121.53972013457637</v>
      </c>
      <c r="Q33" s="32">
        <f t="shared" ref="Q33" si="28">N33/M33*100</f>
        <v>121.53972013457637</v>
      </c>
    </row>
    <row r="34" spans="1:17" x14ac:dyDescent="0.2">
      <c r="A34" s="9" t="s">
        <v>15</v>
      </c>
      <c r="B34" s="10" t="s">
        <v>16</v>
      </c>
      <c r="C34" s="10"/>
      <c r="D34" s="10"/>
      <c r="E34" s="10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33.75" x14ac:dyDescent="0.2">
      <c r="A35" s="12"/>
      <c r="B35" s="13" t="s">
        <v>17</v>
      </c>
      <c r="C35" s="14"/>
      <c r="D35" s="14"/>
      <c r="E35" s="14"/>
      <c r="F35" s="15"/>
      <c r="G35" s="15"/>
      <c r="H35" s="15"/>
      <c r="I35" s="15"/>
      <c r="J35" s="15"/>
      <c r="K35" s="15"/>
      <c r="L35" s="28"/>
      <c r="M35" s="28"/>
      <c r="N35" s="15"/>
      <c r="O35" s="15"/>
      <c r="P35" s="15"/>
      <c r="Q35" s="15"/>
    </row>
    <row r="36" spans="1:17" ht="22.5" x14ac:dyDescent="0.2">
      <c r="A36" s="12"/>
      <c r="B36" s="13" t="s">
        <v>7</v>
      </c>
      <c r="C36" s="17">
        <v>128</v>
      </c>
      <c r="D36" s="17">
        <v>131</v>
      </c>
      <c r="E36" s="17">
        <v>108</v>
      </c>
      <c r="F36" s="30">
        <v>104</v>
      </c>
      <c r="G36" s="29">
        <v>110</v>
      </c>
      <c r="H36" s="29">
        <v>112</v>
      </c>
      <c r="I36" s="29">
        <v>116.5</v>
      </c>
      <c r="J36" s="29">
        <v>116.4</v>
      </c>
      <c r="K36" s="31">
        <v>119</v>
      </c>
      <c r="L36" s="31">
        <v>119</v>
      </c>
      <c r="M36" s="31">
        <v>119</v>
      </c>
      <c r="N36" s="29">
        <v>116.2</v>
      </c>
      <c r="O36" s="31">
        <f>N36/K36*100</f>
        <v>97.647058823529406</v>
      </c>
      <c r="P36" s="31">
        <f>N36/L36*100</f>
        <v>97.647058823529406</v>
      </c>
      <c r="Q36" s="31">
        <f>N36/M36*100</f>
        <v>97.647058823529406</v>
      </c>
    </row>
    <row r="37" spans="1:17" x14ac:dyDescent="0.2">
      <c r="A37" s="12"/>
      <c r="B37" s="13" t="s">
        <v>8</v>
      </c>
      <c r="C37" s="17">
        <v>33133.4</v>
      </c>
      <c r="D37" s="17">
        <v>37337.9</v>
      </c>
      <c r="E37" s="17">
        <v>39540.800000000003</v>
      </c>
      <c r="F37" s="30">
        <v>39873.300000000003</v>
      </c>
      <c r="G37" s="29">
        <f>G39/G36/12*1000</f>
        <v>52000.227272727272</v>
      </c>
      <c r="H37" s="29">
        <v>60709.4</v>
      </c>
      <c r="I37" s="29">
        <v>64124.3</v>
      </c>
      <c r="J37" s="29">
        <v>67330.600000000006</v>
      </c>
      <c r="K37" s="31">
        <v>67992</v>
      </c>
      <c r="L37" s="31">
        <v>67992</v>
      </c>
      <c r="M37" s="31">
        <v>67992</v>
      </c>
      <c r="N37" s="29">
        <v>67992</v>
      </c>
      <c r="O37" s="31">
        <f t="shared" ref="O37:O40" si="29">N37/K37*100</f>
        <v>100</v>
      </c>
      <c r="P37" s="31">
        <f t="shared" ref="P37:P40" si="30">N37/L37*100</f>
        <v>100</v>
      </c>
      <c r="Q37" s="31">
        <f t="shared" ref="Q37:Q40" si="31">N37/M37*100</f>
        <v>100</v>
      </c>
    </row>
    <row r="38" spans="1:17" ht="33.75" x14ac:dyDescent="0.2">
      <c r="A38" s="12" t="s">
        <v>13</v>
      </c>
      <c r="B38" s="13" t="s">
        <v>9</v>
      </c>
      <c r="C38" s="17">
        <v>63209</v>
      </c>
      <c r="D38" s="17">
        <v>75411.099999999991</v>
      </c>
      <c r="E38" s="17">
        <v>66119.799999999988</v>
      </c>
      <c r="F38" s="32">
        <v>64394</v>
      </c>
      <c r="G38" s="31">
        <f>SUM(G39:G40)</f>
        <v>88351.8</v>
      </c>
      <c r="H38" s="31">
        <v>105206.7</v>
      </c>
      <c r="I38" s="31">
        <v>115403.4</v>
      </c>
      <c r="J38" s="31">
        <v>121548.59999999999</v>
      </c>
      <c r="K38" s="31">
        <f>K39+K40</f>
        <v>122055.2</v>
      </c>
      <c r="L38" s="31">
        <f>L39+L40</f>
        <v>122055.2</v>
      </c>
      <c r="M38" s="31">
        <f>M39+M40</f>
        <v>122055.2</v>
      </c>
      <c r="N38" s="31">
        <f>N39+N40</f>
        <v>121923.3452</v>
      </c>
      <c r="O38" s="31">
        <f t="shared" si="29"/>
        <v>99.891971173698451</v>
      </c>
      <c r="P38" s="31">
        <f t="shared" si="30"/>
        <v>99.891971173698451</v>
      </c>
      <c r="Q38" s="31">
        <f t="shared" si="31"/>
        <v>99.891971173698451</v>
      </c>
    </row>
    <row r="39" spans="1:17" x14ac:dyDescent="0.2">
      <c r="A39" s="12"/>
      <c r="B39" s="19" t="s">
        <v>10</v>
      </c>
      <c r="C39" s="17">
        <v>50892.9</v>
      </c>
      <c r="D39" s="17">
        <v>58695.199999999997</v>
      </c>
      <c r="E39" s="17">
        <v>51244.899999999994</v>
      </c>
      <c r="F39" s="32">
        <v>49761.9</v>
      </c>
      <c r="G39" s="31">
        <v>68640.3</v>
      </c>
      <c r="H39" s="31">
        <v>81593.5</v>
      </c>
      <c r="I39" s="31">
        <v>89645.8</v>
      </c>
      <c r="J39" s="31">
        <v>94047.4</v>
      </c>
      <c r="K39" s="31">
        <v>94189.2</v>
      </c>
      <c r="L39" s="31">
        <v>94189.2</v>
      </c>
      <c r="M39" s="31">
        <v>94189.2</v>
      </c>
      <c r="N39" s="31">
        <v>94808.2</v>
      </c>
      <c r="O39" s="31">
        <f t="shared" si="29"/>
        <v>100.65718787291962</v>
      </c>
      <c r="P39" s="31">
        <f t="shared" si="30"/>
        <v>100.65718787291962</v>
      </c>
      <c r="Q39" s="31">
        <f t="shared" si="31"/>
        <v>100.65718787291962</v>
      </c>
    </row>
    <row r="40" spans="1:17" x14ac:dyDescent="0.2">
      <c r="A40" s="12"/>
      <c r="B40" s="19" t="s">
        <v>11</v>
      </c>
      <c r="C40" s="17">
        <v>12316.1</v>
      </c>
      <c r="D40" s="17">
        <v>16715.899999999998</v>
      </c>
      <c r="E40" s="17">
        <v>14874.9</v>
      </c>
      <c r="F40" s="32">
        <v>14632.1</v>
      </c>
      <c r="G40" s="31">
        <v>19711.5</v>
      </c>
      <c r="H40" s="31">
        <v>23613.200000000001</v>
      </c>
      <c r="I40" s="31">
        <v>25757.599999999999</v>
      </c>
      <c r="J40" s="31">
        <v>27501.200000000001</v>
      </c>
      <c r="K40" s="31">
        <v>27866</v>
      </c>
      <c r="L40" s="31">
        <v>27866</v>
      </c>
      <c r="M40" s="31">
        <v>27866</v>
      </c>
      <c r="N40" s="31">
        <f>N39*28.6%</f>
        <v>27115.145200000003</v>
      </c>
      <c r="O40" s="31">
        <f t="shared" si="29"/>
        <v>97.3054805138879</v>
      </c>
      <c r="P40" s="31">
        <f t="shared" si="30"/>
        <v>97.3054805138879</v>
      </c>
      <c r="Q40" s="31">
        <f t="shared" si="31"/>
        <v>97.3054805138879</v>
      </c>
    </row>
    <row r="41" spans="1:17" x14ac:dyDescent="0.2">
      <c r="A41" s="12" t="s">
        <v>14</v>
      </c>
      <c r="B41" s="13" t="s">
        <v>33</v>
      </c>
      <c r="C41" s="33" t="s">
        <v>12</v>
      </c>
      <c r="D41" s="18">
        <f>D38-$C38</f>
        <v>12202.099999999991</v>
      </c>
      <c r="E41" s="18">
        <f t="shared" ref="E41:F41" si="32">E38-$C38</f>
        <v>2910.7999999999884</v>
      </c>
      <c r="F41" s="18">
        <f t="shared" si="32"/>
        <v>1185</v>
      </c>
      <c r="G41" s="29">
        <f>G38-$C38</f>
        <v>25142.800000000003</v>
      </c>
      <c r="H41" s="29">
        <f t="shared" ref="H41:I41" si="33">H38-$C38</f>
        <v>41997.7</v>
      </c>
      <c r="I41" s="29">
        <f t="shared" si="33"/>
        <v>52194.399999999994</v>
      </c>
      <c r="J41" s="29">
        <v>58339.599999999991</v>
      </c>
      <c r="K41" s="29">
        <f>K38-C38</f>
        <v>58846.2</v>
      </c>
      <c r="L41" s="29">
        <f>L38-C38</f>
        <v>58846.2</v>
      </c>
      <c r="M41" s="29">
        <f>M38-C38</f>
        <v>58846.2</v>
      </c>
      <c r="N41" s="29">
        <f>N38-C38</f>
        <v>58714.345199999996</v>
      </c>
      <c r="O41" s="31">
        <f t="shared" ref="O41" si="34">N41/K41*100</f>
        <v>99.775933195346511</v>
      </c>
      <c r="P41" s="31">
        <f t="shared" ref="P41" si="35">N41/L41*100</f>
        <v>99.775933195346511</v>
      </c>
      <c r="Q41" s="31">
        <f t="shared" ref="Q41" si="36">N41/M41*100</f>
        <v>99.775933195346511</v>
      </c>
    </row>
    <row r="42" spans="1:17" x14ac:dyDescent="0.2"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</row>
    <row r="43" spans="1:17" x14ac:dyDescent="0.2"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</row>
    <row r="44" spans="1:17" x14ac:dyDescent="0.2">
      <c r="K44" s="26"/>
    </row>
    <row r="45" spans="1:17" x14ac:dyDescent="0.2">
      <c r="K45" s="26"/>
      <c r="L45" s="26"/>
      <c r="M45" s="26"/>
      <c r="N45" s="26"/>
    </row>
    <row r="46" spans="1:17" x14ac:dyDescent="0.2">
      <c r="N46" s="27"/>
    </row>
    <row r="47" spans="1:17" x14ac:dyDescent="0.2">
      <c r="N47" s="26"/>
    </row>
    <row r="48" spans="1:17" x14ac:dyDescent="0.2">
      <c r="N48" s="26"/>
    </row>
    <row r="49" spans="14:14" x14ac:dyDescent="0.2">
      <c r="N49" s="27"/>
    </row>
    <row r="50" spans="14:14" x14ac:dyDescent="0.2">
      <c r="N50" s="26"/>
    </row>
    <row r="51" spans="14:14" x14ac:dyDescent="0.2">
      <c r="N51" s="26"/>
    </row>
    <row r="52" spans="14:14" x14ac:dyDescent="0.2">
      <c r="N52" s="26"/>
    </row>
    <row r="53" spans="14:14" x14ac:dyDescent="0.2">
      <c r="N53" s="26"/>
    </row>
    <row r="54" spans="14:14" x14ac:dyDescent="0.2">
      <c r="N54" s="26"/>
    </row>
    <row r="55" spans="14:14" x14ac:dyDescent="0.2">
      <c r="N55" s="26"/>
    </row>
    <row r="56" spans="14:14" x14ac:dyDescent="0.2">
      <c r="N56" s="26"/>
    </row>
    <row r="57" spans="14:14" x14ac:dyDescent="0.2">
      <c r="N57" s="26"/>
    </row>
    <row r="58" spans="14:14" x14ac:dyDescent="0.2">
      <c r="N58" s="26"/>
    </row>
    <row r="59" spans="14:14" x14ac:dyDescent="0.2">
      <c r="N59" s="26"/>
    </row>
  </sheetData>
  <mergeCells count="19">
    <mergeCell ref="N7:N8"/>
    <mergeCell ref="G7:G8"/>
    <mergeCell ref="H7:H8"/>
    <mergeCell ref="A2:B2"/>
    <mergeCell ref="C2:F2"/>
    <mergeCell ref="L2:M2"/>
    <mergeCell ref="A4:Q4"/>
    <mergeCell ref="A7:A8"/>
    <mergeCell ref="B7:B8"/>
    <mergeCell ref="C7:C8"/>
    <mergeCell ref="D7:D8"/>
    <mergeCell ref="E7:E8"/>
    <mergeCell ref="O7:Q7"/>
    <mergeCell ref="F7:F8"/>
    <mergeCell ref="K7:K8"/>
    <mergeCell ref="L7:L8"/>
    <mergeCell ref="M7:M8"/>
    <mergeCell ref="I7:I8"/>
    <mergeCell ref="J7:J8"/>
  </mergeCells>
  <printOptions horizontalCentered="1"/>
  <pageMargins left="0.39370078740157483" right="0.39370078740157483" top="0.59055118110236227" bottom="0.39370078740157483" header="0.31496062992125984" footer="0.51181102362204722"/>
  <pageSetup paperSize="9" scale="54" firstPageNumber="529" orientation="portrait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16 (Указы)</vt:lpstr>
      <vt:lpstr>'таблица 16 (Указы)'!Заголовки_для_печати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Храмова Анна Ивановна</dc:creator>
  <cp:lastModifiedBy>Сергей Медведев</cp:lastModifiedBy>
  <cp:lastPrinted>2022-03-28T13:07:19Z</cp:lastPrinted>
  <dcterms:created xsi:type="dcterms:W3CDTF">2017-04-18T05:28:44Z</dcterms:created>
  <dcterms:modified xsi:type="dcterms:W3CDTF">2022-03-28T13:07:21Z</dcterms:modified>
</cp:coreProperties>
</file>